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27495" windowHeight="117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calcChain.xml><?xml version="1.0" encoding="utf-8"?>
<calcChain xmlns="http://schemas.openxmlformats.org/spreadsheetml/2006/main">
  <c r="AD9" i="2" l="1"/>
  <c r="AD10" i="2"/>
  <c r="AD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8" i="2"/>
  <c r="J50" i="2" l="1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I50" i="2"/>
</calcChain>
</file>

<file path=xl/sharedStrings.xml><?xml version="1.0" encoding="utf-8"?>
<sst xmlns="http://schemas.openxmlformats.org/spreadsheetml/2006/main" count="132" uniqueCount="105">
  <si>
    <t>Единица измерения: руб.</t>
  </si>
  <si>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</si>
  <si>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</si>
  <si>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</si>
  <si>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</si>
  <si>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</si>
  <si>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</si>
  <si>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</si>
  <si>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</si>
  <si>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</si>
  <si>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</si>
  <si>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</si>
  <si>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</si>
  <si>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</si>
  <si>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</si>
  <si>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</si>
  <si>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</si>
  <si>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</si>
  <si>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</si>
  <si>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</si>
  <si>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</si>
  <si>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</si>
  <si>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</si>
  <si>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</si>
  <si>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</si>
  <si>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</si>
  <si>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</si>
  <si>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</si>
  <si>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</si>
  <si>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</si>
  <si>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</si>
  <si>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</si>
  <si>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</si>
  <si>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</si>
  <si>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</si>
  <si>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</si>
  <si>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</si>
  <si>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</si>
  <si>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</si>
  <si>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</si>
  <si>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</si>
  <si>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</si>
  <si>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</si>
  <si>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</si>
  <si>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</si>
  <si>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</si>
  <si>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</si>
  <si>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</si>
  <si>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</si>
  <si>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</si>
  <si>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</si>
  <si>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</si>
  <si>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</si>
  <si>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</si>
  <si>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</si>
  <si>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</si>
  <si>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</si>
  <si>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</si>
  <si>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</si>
  <si>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</si>
  <si>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</si>
  <si>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</si>
  <si>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</si>
  <si>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</si>
  <si>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</si>
  <si>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</si>
  <si>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</si>
  <si>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</si>
  <si>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</si>
  <si>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</si>
  <si>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</si>
  <si>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</si>
  <si>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</si>
  <si>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</si>
  <si>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</si>
  <si>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</si>
  <si>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</si>
  <si>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</si>
  <si>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</si>
  <si>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</si>
  <si>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</si>
  <si>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</si>
  <si>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</si>
  <si>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</si>
  <si>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</si>
  <si>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</si>
  <si>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</si>
  <si>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</si>
  <si>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</si>
  <si>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Сведения об исполнении бюджета муниципального образования "Муниципальный округ Кезский район Удмуртской Республики" за 2024 год</t>
  </si>
  <si>
    <t>доведенные бюджетные ассигнования</t>
  </si>
  <si>
    <t>исполнено</t>
  </si>
  <si>
    <t>показатели исполнения</t>
  </si>
  <si>
    <t>сумма отклонения</t>
  </si>
  <si>
    <t>процент исполнения</t>
  </si>
  <si>
    <t>причины отклонения от планового процента (менее чем 95 %)</t>
  </si>
  <si>
    <t>отсутствие потребности в данных средствах</t>
  </si>
  <si>
    <t>остатки средств резервного фонда</t>
  </si>
  <si>
    <t>отсутствие нормативных документов, определяющих порядок использования средств бюджета на стимулирование участников добровольных пожарных дружин, не реализован проект с участием средств самообложения граждан (расторжение контракта в одностороннем порядке)</t>
  </si>
  <si>
    <t>отсутствие актов выполненных работ</t>
  </si>
  <si>
    <t>бюджетные ассигнования доведены на реализацию проектов с участием средств самообложения граждан в 2025 году</t>
  </si>
  <si>
    <t>расходы проводятся согласно плана мероприятий , утвержденных Министерство природных ресурсов</t>
  </si>
  <si>
    <t>экономия, сложившаяся по результатам проведения конкурсных процедур при реализации проектов молодежного инициативного бюджетирования</t>
  </si>
  <si>
    <t>не предоставлены акты выполненных работ по расходам по ремонту памятников</t>
  </si>
  <si>
    <t>экономия, сложившаяся по результатам проведения конкурсных процедур при реализации проектов с участием средств самообложения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</si>
</sst>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1" applyNumberFormat="1" applyFont="1" applyFill="1" applyProtection="1">
      <alignment wrapText="1"/>
    </xf>
    <xf numFmtId="0" fontId="7" fillId="0" borderId="1" xfId="2" applyNumberFormat="1" applyFont="1" applyFill="1" applyProtection="1"/>
    <xf numFmtId="0" fontId="10" fillId="0" borderId="1" xfId="4" applyNumberFormat="1" applyFont="1" applyFill="1" applyProtection="1">
      <alignment horizontal="center"/>
    </xf>
    <xf numFmtId="0" fontId="10" fillId="0" borderId="1" xfId="4" applyNumberFormat="1" applyFont="1" applyFill="1" applyProtection="1">
      <alignment horizontal="center"/>
    </xf>
    <xf numFmtId="0" fontId="10" fillId="0" borderId="1" xfId="4" applyFont="1" applyFill="1">
      <alignment horizontal="center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Font="1" applyFill="1" applyAlignment="1">
      <alignment horizontal="center" vertical="center" wrapText="1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0" fontId="7" fillId="0" borderId="2" xfId="11" applyNumberFormat="1" applyFont="1" applyFill="1" applyProtection="1">
      <alignment horizontal="left"/>
    </xf>
    <xf numFmtId="0" fontId="7" fillId="0" borderId="2" xfId="11" applyFont="1" applyFill="1">
      <alignment horizontal="left"/>
    </xf>
    <xf numFmtId="4" fontId="7" fillId="0" borderId="2" xfId="12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7" fillId="0" borderId="1" xfId="14" applyNumberFormat="1" applyFont="1" applyFill="1" applyProtection="1">
      <alignment horizontal="left" wrapText="1"/>
    </xf>
    <xf numFmtId="0" fontId="8" fillId="0" borderId="0" xfId="0" applyFont="1" applyFill="1" applyProtection="1">
      <protection locked="0"/>
    </xf>
    <xf numFmtId="4" fontId="8" fillId="0" borderId="0" xfId="0" applyNumberFormat="1" applyFont="1" applyFill="1" applyProtection="1">
      <protection locked="0"/>
    </xf>
    <xf numFmtId="49" fontId="7" fillId="0" borderId="2" xfId="9" applyNumberFormat="1" applyFont="1" applyFill="1" applyAlignment="1" applyProtection="1">
      <alignment horizontal="right" vertical="top" wrapText="1" shrinkToFit="1"/>
    </xf>
    <xf numFmtId="49" fontId="7" fillId="0" borderId="2" xfId="12" applyNumberFormat="1" applyFont="1" applyFill="1" applyAlignment="1" applyProtection="1">
      <alignment horizontal="right" vertical="top" wrapText="1" shrinkToFit="1"/>
    </xf>
    <xf numFmtId="0" fontId="7" fillId="0" borderId="1" xfId="3" applyNumberFormat="1" applyFont="1" applyFill="1" applyProtection="1">
      <alignment horizontal="center" wrapText="1"/>
    </xf>
    <xf numFmtId="0" fontId="7" fillId="0" borderId="1" xfId="3" applyFont="1" applyFill="1">
      <alignment horizontal="center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49" fontId="9" fillId="0" borderId="2" xfId="9" applyNumberFormat="1" applyFont="1" applyFill="1" applyAlignment="1" applyProtection="1">
      <alignment horizontal="right" vertical="top" wrapText="1" shrinkToFit="1"/>
    </xf>
    <xf numFmtId="49" fontId="7" fillId="0" borderId="2" xfId="9" applyNumberFormat="1" applyFont="1" applyFill="1" applyAlignment="1" applyProtection="1">
      <alignment horizontal="left" vertical="top" wrapText="1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6"/>
  <sheetViews>
    <sheetView showGridLines="0" tabSelected="1" zoomScaleNormal="100" zoomScaleSheetLayoutView="100" workbookViewId="0">
      <pane ySplit="7" topLeftCell="A29" activePane="bottomLeft" state="frozen"/>
      <selection pane="bottomLeft" activeCell="AG47" sqref="AG47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8" width="9.140625" style="1" hidden="1"/>
    <col min="9" max="9" width="14.7109375" style="1" customWidth="1"/>
    <col min="10" max="24" width="9.140625" style="1" hidden="1"/>
    <col min="25" max="25" width="17.5703125" style="1" customWidth="1"/>
    <col min="26" max="28" width="9.140625" style="1" hidden="1"/>
    <col min="29" max="29" width="11.7109375" style="1" customWidth="1"/>
    <col min="30" max="30" width="14.7109375" style="1" customWidth="1"/>
    <col min="31" max="31" width="32.140625" style="1" customWidth="1"/>
    <col min="32" max="32" width="9.140625" style="1" hidden="1"/>
    <col min="33" max="33" width="9.140625" style="1" customWidth="1"/>
    <col min="34" max="16384" width="9.140625" style="1"/>
  </cols>
  <sheetData>
    <row r="1" spans="1:33" x14ac:dyDescent="0.25">
      <c r="A1" s="3"/>
      <c r="B1" s="4"/>
      <c r="C1" s="4"/>
      <c r="D1" s="4"/>
      <c r="E1" s="4"/>
      <c r="F1" s="4"/>
      <c r="G1" s="4"/>
      <c r="H1" s="4"/>
      <c r="I1" s="4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2"/>
    </row>
    <row r="2" spans="1:33" ht="25.7" customHeight="1" x14ac:dyDescent="0.25">
      <c r="A2" s="3"/>
      <c r="B2" s="4"/>
      <c r="C2" s="4"/>
      <c r="D2" s="4"/>
      <c r="E2" s="4"/>
      <c r="F2" s="4"/>
      <c r="G2" s="4"/>
      <c r="H2" s="4"/>
      <c r="I2" s="4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2"/>
    </row>
    <row r="3" spans="1:33" ht="29.25" customHeight="1" x14ac:dyDescent="0.25">
      <c r="A3" s="32" t="s">
        <v>89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7"/>
      <c r="AG3" s="2"/>
    </row>
    <row r="4" spans="1:33" ht="15.7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7"/>
      <c r="AG4" s="2"/>
    </row>
    <row r="5" spans="1:33" ht="12.75" customHeight="1" x14ac:dyDescent="0.25">
      <c r="A5" s="10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2"/>
    </row>
    <row r="6" spans="1:33" ht="38.25" customHeight="1" x14ac:dyDescent="0.25">
      <c r="A6" s="12" t="s">
        <v>1</v>
      </c>
      <c r="B6" s="12" t="s">
        <v>2</v>
      </c>
      <c r="C6" s="12" t="s">
        <v>3</v>
      </c>
      <c r="D6" s="12" t="s">
        <v>3</v>
      </c>
      <c r="E6" s="12" t="s">
        <v>3</v>
      </c>
      <c r="F6" s="12" t="s">
        <v>3</v>
      </c>
      <c r="G6" s="12" t="s">
        <v>3</v>
      </c>
      <c r="H6" s="12" t="s">
        <v>3</v>
      </c>
      <c r="I6" s="12" t="s">
        <v>90</v>
      </c>
      <c r="J6" s="12" t="s">
        <v>3</v>
      </c>
      <c r="K6" s="12" t="s">
        <v>3</v>
      </c>
      <c r="L6" s="12" t="s">
        <v>3</v>
      </c>
      <c r="M6" s="12" t="s">
        <v>3</v>
      </c>
      <c r="N6" s="12" t="s">
        <v>3</v>
      </c>
      <c r="O6" s="12" t="s">
        <v>3</v>
      </c>
      <c r="P6" s="12" t="s">
        <v>3</v>
      </c>
      <c r="Q6" s="12" t="s">
        <v>3</v>
      </c>
      <c r="R6" s="12" t="s">
        <v>3</v>
      </c>
      <c r="S6" s="13" t="s">
        <v>3</v>
      </c>
      <c r="T6" s="12" t="s">
        <v>3</v>
      </c>
      <c r="U6" s="12" t="s">
        <v>3</v>
      </c>
      <c r="V6" s="12" t="s">
        <v>3</v>
      </c>
      <c r="W6" s="12" t="s">
        <v>3</v>
      </c>
      <c r="X6" s="13" t="s">
        <v>3</v>
      </c>
      <c r="Y6" s="12" t="s">
        <v>91</v>
      </c>
      <c r="Z6" s="12" t="s">
        <v>3</v>
      </c>
      <c r="AA6" s="12" t="s">
        <v>3</v>
      </c>
      <c r="AB6" s="13" t="s">
        <v>3</v>
      </c>
      <c r="AC6" s="14" t="s">
        <v>92</v>
      </c>
      <c r="AD6" s="15"/>
      <c r="AE6" s="12" t="s">
        <v>95</v>
      </c>
      <c r="AF6" s="12" t="s">
        <v>3</v>
      </c>
      <c r="AG6" s="2"/>
    </row>
    <row r="7" spans="1:33" ht="25.5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3"/>
      <c r="T7" s="16"/>
      <c r="U7" s="16"/>
      <c r="V7" s="16"/>
      <c r="W7" s="16"/>
      <c r="X7" s="13"/>
      <c r="Y7" s="16"/>
      <c r="Z7" s="16"/>
      <c r="AA7" s="16"/>
      <c r="AB7" s="13"/>
      <c r="AC7" s="17" t="s">
        <v>93</v>
      </c>
      <c r="AD7" s="17" t="s">
        <v>94</v>
      </c>
      <c r="AE7" s="16"/>
      <c r="AF7" s="16"/>
      <c r="AG7" s="2"/>
    </row>
    <row r="8" spans="1:33" x14ac:dyDescent="0.25">
      <c r="A8" s="34" t="s">
        <v>4</v>
      </c>
      <c r="B8" s="35" t="s">
        <v>5</v>
      </c>
      <c r="C8" s="35"/>
      <c r="D8" s="35"/>
      <c r="E8" s="35"/>
      <c r="F8" s="35"/>
      <c r="G8" s="35"/>
      <c r="H8" s="36">
        <v>0</v>
      </c>
      <c r="I8" s="36">
        <v>151502627.36000001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150282592.27000001</v>
      </c>
      <c r="Z8" s="36">
        <v>0</v>
      </c>
      <c r="AA8" s="36">
        <v>0</v>
      </c>
      <c r="AB8" s="36">
        <v>150282592.27000001</v>
      </c>
      <c r="AC8" s="36">
        <f>Y8-I8</f>
        <v>-1220035.0900000036</v>
      </c>
      <c r="AD8" s="37">
        <f>Y8/I8</f>
        <v>0.99194710275815245</v>
      </c>
      <c r="AE8" s="38"/>
      <c r="AF8" s="20">
        <v>0</v>
      </c>
      <c r="AG8" s="2"/>
    </row>
    <row r="9" spans="1:33" ht="38.25" outlineLevel="1" x14ac:dyDescent="0.25">
      <c r="A9" s="18" t="s">
        <v>6</v>
      </c>
      <c r="B9" s="19" t="s">
        <v>7</v>
      </c>
      <c r="C9" s="19"/>
      <c r="D9" s="19"/>
      <c r="E9" s="19"/>
      <c r="F9" s="19"/>
      <c r="G9" s="19"/>
      <c r="H9" s="20">
        <v>0</v>
      </c>
      <c r="I9" s="20">
        <v>2249014.7799999998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2200852.42</v>
      </c>
      <c r="Z9" s="20">
        <v>0</v>
      </c>
      <c r="AA9" s="20">
        <v>0</v>
      </c>
      <c r="AB9" s="20">
        <v>2200852.42</v>
      </c>
      <c r="AC9" s="20">
        <f t="shared" ref="AC9:AC50" si="0">Y9-I9</f>
        <v>-48162.35999999987</v>
      </c>
      <c r="AD9" s="21">
        <f t="shared" ref="AD9:AD50" si="1">Y9/I9</f>
        <v>0.97858512961840127</v>
      </c>
      <c r="AE9" s="30"/>
      <c r="AF9" s="20">
        <v>0</v>
      </c>
      <c r="AG9" s="2"/>
    </row>
    <row r="10" spans="1:33" ht="51" outlineLevel="1" x14ac:dyDescent="0.25">
      <c r="A10" s="18" t="s">
        <v>8</v>
      </c>
      <c r="B10" s="19" t="s">
        <v>9</v>
      </c>
      <c r="C10" s="19"/>
      <c r="D10" s="19"/>
      <c r="E10" s="19"/>
      <c r="F10" s="19"/>
      <c r="G10" s="19"/>
      <c r="H10" s="20">
        <v>0</v>
      </c>
      <c r="I10" s="20">
        <v>1357682.26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1355822.07</v>
      </c>
      <c r="Z10" s="20">
        <v>0</v>
      </c>
      <c r="AA10" s="20">
        <v>0</v>
      </c>
      <c r="AB10" s="20">
        <v>1355822.07</v>
      </c>
      <c r="AC10" s="20">
        <f t="shared" si="0"/>
        <v>-1860.1899999999441</v>
      </c>
      <c r="AD10" s="21">
        <f t="shared" si="1"/>
        <v>0.99862987824559191</v>
      </c>
      <c r="AE10" s="30"/>
      <c r="AF10" s="20">
        <v>0</v>
      </c>
      <c r="AG10" s="2"/>
    </row>
    <row r="11" spans="1:33" ht="63.75" outlineLevel="1" x14ac:dyDescent="0.25">
      <c r="A11" s="18" t="s">
        <v>10</v>
      </c>
      <c r="B11" s="19" t="s">
        <v>11</v>
      </c>
      <c r="C11" s="19"/>
      <c r="D11" s="19"/>
      <c r="E11" s="19"/>
      <c r="F11" s="19"/>
      <c r="G11" s="19"/>
      <c r="H11" s="20">
        <v>0</v>
      </c>
      <c r="I11" s="20">
        <v>62065480.350000001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0">
        <v>61257455.539999999</v>
      </c>
      <c r="Z11" s="20">
        <v>0</v>
      </c>
      <c r="AA11" s="20">
        <v>0</v>
      </c>
      <c r="AB11" s="20">
        <v>61257455.539999999</v>
      </c>
      <c r="AC11" s="20">
        <f t="shared" si="0"/>
        <v>-808024.81000000238</v>
      </c>
      <c r="AD11" s="21">
        <f t="shared" si="1"/>
        <v>0.98698109149492785</v>
      </c>
      <c r="AE11" s="30"/>
      <c r="AF11" s="20">
        <v>0</v>
      </c>
      <c r="AG11" s="2"/>
    </row>
    <row r="12" spans="1:33" ht="25.5" outlineLevel="1" x14ac:dyDescent="0.25">
      <c r="A12" s="18" t="s">
        <v>12</v>
      </c>
      <c r="B12" s="19" t="s">
        <v>13</v>
      </c>
      <c r="C12" s="19"/>
      <c r="D12" s="19"/>
      <c r="E12" s="19"/>
      <c r="F12" s="19"/>
      <c r="G12" s="19"/>
      <c r="H12" s="20">
        <v>0</v>
      </c>
      <c r="I12" s="20">
        <v>12800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f t="shared" si="0"/>
        <v>-12800</v>
      </c>
      <c r="AD12" s="21">
        <f t="shared" si="1"/>
        <v>0</v>
      </c>
      <c r="AE12" s="39" t="s">
        <v>96</v>
      </c>
      <c r="AF12" s="20">
        <v>0</v>
      </c>
      <c r="AG12" s="2"/>
    </row>
    <row r="13" spans="1:33" ht="51" outlineLevel="1" x14ac:dyDescent="0.25">
      <c r="A13" s="18" t="s">
        <v>14</v>
      </c>
      <c r="B13" s="19" t="s">
        <v>15</v>
      </c>
      <c r="C13" s="19"/>
      <c r="D13" s="19"/>
      <c r="E13" s="19"/>
      <c r="F13" s="19"/>
      <c r="G13" s="19"/>
      <c r="H13" s="20">
        <v>0</v>
      </c>
      <c r="I13" s="20">
        <v>8854878.8900000006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8851451.1099999994</v>
      </c>
      <c r="Z13" s="20">
        <v>0</v>
      </c>
      <c r="AA13" s="20">
        <v>0</v>
      </c>
      <c r="AB13" s="20">
        <v>8851451.1099999994</v>
      </c>
      <c r="AC13" s="20">
        <f t="shared" si="0"/>
        <v>-3427.7800000011921</v>
      </c>
      <c r="AD13" s="21">
        <f t="shared" si="1"/>
        <v>0.99961289363269867</v>
      </c>
      <c r="AE13" s="30"/>
      <c r="AF13" s="20">
        <v>0</v>
      </c>
      <c r="AG13" s="2"/>
    </row>
    <row r="14" spans="1:33" outlineLevel="1" x14ac:dyDescent="0.25">
      <c r="A14" s="18" t="s">
        <v>16</v>
      </c>
      <c r="B14" s="19" t="s">
        <v>17</v>
      </c>
      <c r="C14" s="19"/>
      <c r="D14" s="19"/>
      <c r="E14" s="19"/>
      <c r="F14" s="19"/>
      <c r="G14" s="19"/>
      <c r="H14" s="20">
        <v>0</v>
      </c>
      <c r="I14" s="20">
        <v>64960.3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f t="shared" si="0"/>
        <v>-64960.3</v>
      </c>
      <c r="AD14" s="21">
        <f t="shared" si="1"/>
        <v>0</v>
      </c>
      <c r="AE14" s="39" t="s">
        <v>97</v>
      </c>
      <c r="AF14" s="20">
        <v>0</v>
      </c>
      <c r="AG14" s="2"/>
    </row>
    <row r="15" spans="1:33" outlineLevel="1" x14ac:dyDescent="0.25">
      <c r="A15" s="18" t="s">
        <v>18</v>
      </c>
      <c r="B15" s="19" t="s">
        <v>19</v>
      </c>
      <c r="C15" s="19"/>
      <c r="D15" s="19"/>
      <c r="E15" s="19"/>
      <c r="F15" s="19"/>
      <c r="G15" s="19"/>
      <c r="H15" s="20">
        <v>0</v>
      </c>
      <c r="I15" s="20">
        <v>76897810.780000001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76617011.129999995</v>
      </c>
      <c r="Z15" s="20">
        <v>0</v>
      </c>
      <c r="AA15" s="20">
        <v>0</v>
      </c>
      <c r="AB15" s="20">
        <v>76617011.129999995</v>
      </c>
      <c r="AC15" s="20">
        <f t="shared" si="0"/>
        <v>-280799.65000000596</v>
      </c>
      <c r="AD15" s="21">
        <f t="shared" si="1"/>
        <v>0.99634840514766598</v>
      </c>
      <c r="AE15" s="30"/>
      <c r="AF15" s="20">
        <v>0</v>
      </c>
      <c r="AG15" s="2"/>
    </row>
    <row r="16" spans="1:33" x14ac:dyDescent="0.25">
      <c r="A16" s="34" t="s">
        <v>20</v>
      </c>
      <c r="B16" s="35" t="s">
        <v>21</v>
      </c>
      <c r="C16" s="35"/>
      <c r="D16" s="35"/>
      <c r="E16" s="35"/>
      <c r="F16" s="35"/>
      <c r="G16" s="35"/>
      <c r="H16" s="36">
        <v>0</v>
      </c>
      <c r="I16" s="36">
        <v>1469600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1469600</v>
      </c>
      <c r="Z16" s="36">
        <v>0</v>
      </c>
      <c r="AA16" s="36">
        <v>0</v>
      </c>
      <c r="AB16" s="36">
        <v>1469600</v>
      </c>
      <c r="AC16" s="36">
        <f t="shared" si="0"/>
        <v>0</v>
      </c>
      <c r="AD16" s="37">
        <f t="shared" si="1"/>
        <v>1</v>
      </c>
      <c r="AE16" s="38"/>
      <c r="AF16" s="20">
        <v>0</v>
      </c>
      <c r="AG16" s="2"/>
    </row>
    <row r="17" spans="1:33" ht="25.5" outlineLevel="1" x14ac:dyDescent="0.25">
      <c r="A17" s="18" t="s">
        <v>22</v>
      </c>
      <c r="B17" s="19" t="s">
        <v>23</v>
      </c>
      <c r="C17" s="19"/>
      <c r="D17" s="19"/>
      <c r="E17" s="19"/>
      <c r="F17" s="19"/>
      <c r="G17" s="19"/>
      <c r="H17" s="20">
        <v>0</v>
      </c>
      <c r="I17" s="20">
        <v>1469600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1469600</v>
      </c>
      <c r="Z17" s="20">
        <v>0</v>
      </c>
      <c r="AA17" s="20">
        <v>0</v>
      </c>
      <c r="AB17" s="20">
        <v>1469600</v>
      </c>
      <c r="AC17" s="20">
        <f t="shared" si="0"/>
        <v>0</v>
      </c>
      <c r="AD17" s="21">
        <f t="shared" si="1"/>
        <v>1</v>
      </c>
      <c r="AE17" s="30"/>
      <c r="AF17" s="20">
        <v>0</v>
      </c>
      <c r="AG17" s="2"/>
    </row>
    <row r="18" spans="1:33" ht="38.25" x14ac:dyDescent="0.25">
      <c r="A18" s="34" t="s">
        <v>24</v>
      </c>
      <c r="B18" s="35" t="s">
        <v>25</v>
      </c>
      <c r="C18" s="35"/>
      <c r="D18" s="35"/>
      <c r="E18" s="35"/>
      <c r="F18" s="35"/>
      <c r="G18" s="35"/>
      <c r="H18" s="36">
        <v>0</v>
      </c>
      <c r="I18" s="36">
        <v>5943459.75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5633763.1699999999</v>
      </c>
      <c r="Z18" s="36">
        <v>0</v>
      </c>
      <c r="AA18" s="36">
        <v>0</v>
      </c>
      <c r="AB18" s="36">
        <v>5633763.1699999999</v>
      </c>
      <c r="AC18" s="36">
        <f t="shared" si="0"/>
        <v>-309696.58000000007</v>
      </c>
      <c r="AD18" s="37">
        <f t="shared" si="1"/>
        <v>0.94789287838619585</v>
      </c>
      <c r="AE18" s="38"/>
      <c r="AF18" s="20">
        <v>0</v>
      </c>
      <c r="AG18" s="2"/>
    </row>
    <row r="19" spans="1:33" ht="114.75" outlineLevel="1" x14ac:dyDescent="0.25">
      <c r="A19" s="18" t="s">
        <v>26</v>
      </c>
      <c r="B19" s="19" t="s">
        <v>27</v>
      </c>
      <c r="C19" s="19"/>
      <c r="D19" s="19"/>
      <c r="E19" s="19"/>
      <c r="F19" s="19"/>
      <c r="G19" s="19"/>
      <c r="H19" s="20">
        <v>0</v>
      </c>
      <c r="I19" s="20">
        <v>5704706.75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5395010.1699999999</v>
      </c>
      <c r="Z19" s="20">
        <v>0</v>
      </c>
      <c r="AA19" s="20">
        <v>0</v>
      </c>
      <c r="AB19" s="20">
        <v>5395010.1699999999</v>
      </c>
      <c r="AC19" s="20">
        <f t="shared" si="0"/>
        <v>-309696.58000000007</v>
      </c>
      <c r="AD19" s="21">
        <f t="shared" si="1"/>
        <v>0.94571209466639106</v>
      </c>
      <c r="AE19" s="39" t="s">
        <v>98</v>
      </c>
      <c r="AF19" s="20">
        <v>0</v>
      </c>
      <c r="AG19" s="2"/>
    </row>
    <row r="20" spans="1:33" ht="38.25" outlineLevel="1" x14ac:dyDescent="0.25">
      <c r="A20" s="18" t="s">
        <v>28</v>
      </c>
      <c r="B20" s="19" t="s">
        <v>29</v>
      </c>
      <c r="C20" s="19"/>
      <c r="D20" s="19"/>
      <c r="E20" s="19"/>
      <c r="F20" s="19"/>
      <c r="G20" s="19"/>
      <c r="H20" s="20">
        <v>0</v>
      </c>
      <c r="I20" s="20">
        <v>238753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238753</v>
      </c>
      <c r="Z20" s="20">
        <v>0</v>
      </c>
      <c r="AA20" s="20">
        <v>0</v>
      </c>
      <c r="AB20" s="20">
        <v>238753</v>
      </c>
      <c r="AC20" s="20">
        <f t="shared" si="0"/>
        <v>0</v>
      </c>
      <c r="AD20" s="21">
        <f t="shared" si="1"/>
        <v>1</v>
      </c>
      <c r="AE20" s="30"/>
      <c r="AF20" s="20">
        <v>0</v>
      </c>
      <c r="AG20" s="2"/>
    </row>
    <row r="21" spans="1:33" x14ac:dyDescent="0.25">
      <c r="A21" s="34" t="s">
        <v>30</v>
      </c>
      <c r="B21" s="35" t="s">
        <v>31</v>
      </c>
      <c r="C21" s="35"/>
      <c r="D21" s="35"/>
      <c r="E21" s="35"/>
      <c r="F21" s="35"/>
      <c r="G21" s="35"/>
      <c r="H21" s="36">
        <v>0</v>
      </c>
      <c r="I21" s="36">
        <v>173424597.34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165839225.06999999</v>
      </c>
      <c r="Z21" s="36">
        <v>0</v>
      </c>
      <c r="AA21" s="36">
        <v>0</v>
      </c>
      <c r="AB21" s="36">
        <v>165839225.06999999</v>
      </c>
      <c r="AC21" s="36">
        <f t="shared" si="0"/>
        <v>-7585372.2700000107</v>
      </c>
      <c r="AD21" s="37">
        <f t="shared" si="1"/>
        <v>0.95626126635814623</v>
      </c>
      <c r="AE21" s="38"/>
      <c r="AF21" s="20">
        <v>0</v>
      </c>
      <c r="AG21" s="2"/>
    </row>
    <row r="22" spans="1:33" outlineLevel="1" x14ac:dyDescent="0.25">
      <c r="A22" s="18" t="s">
        <v>32</v>
      </c>
      <c r="B22" s="19" t="s">
        <v>33</v>
      </c>
      <c r="C22" s="19"/>
      <c r="D22" s="19"/>
      <c r="E22" s="19"/>
      <c r="F22" s="19"/>
      <c r="G22" s="19"/>
      <c r="H22" s="20">
        <v>0</v>
      </c>
      <c r="I22" s="20">
        <v>188263.23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180600</v>
      </c>
      <c r="Z22" s="20">
        <v>0</v>
      </c>
      <c r="AA22" s="20">
        <v>0</v>
      </c>
      <c r="AB22" s="20">
        <v>180600</v>
      </c>
      <c r="AC22" s="20">
        <f t="shared" si="0"/>
        <v>-7663.2300000000105</v>
      </c>
      <c r="AD22" s="21">
        <f t="shared" si="1"/>
        <v>0.95929513160907731</v>
      </c>
      <c r="AE22" s="30"/>
      <c r="AF22" s="20">
        <v>0</v>
      </c>
      <c r="AG22" s="2"/>
    </row>
    <row r="23" spans="1:33" outlineLevel="1" x14ac:dyDescent="0.25">
      <c r="A23" s="18" t="s">
        <v>34</v>
      </c>
      <c r="B23" s="19" t="s">
        <v>35</v>
      </c>
      <c r="C23" s="19"/>
      <c r="D23" s="19"/>
      <c r="E23" s="19"/>
      <c r="F23" s="19"/>
      <c r="G23" s="19"/>
      <c r="H23" s="20">
        <v>0</v>
      </c>
      <c r="I23" s="20">
        <v>172034788.66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164457079.62</v>
      </c>
      <c r="Z23" s="20">
        <v>0</v>
      </c>
      <c r="AA23" s="20">
        <v>0</v>
      </c>
      <c r="AB23" s="20">
        <v>164457079.62</v>
      </c>
      <c r="AC23" s="20">
        <f t="shared" si="0"/>
        <v>-7577709.0399999917</v>
      </c>
      <c r="AD23" s="21">
        <f t="shared" si="1"/>
        <v>0.95595246113286914</v>
      </c>
      <c r="AE23" s="30"/>
      <c r="AF23" s="20">
        <v>0</v>
      </c>
      <c r="AG23" s="2"/>
    </row>
    <row r="24" spans="1:33" ht="25.5" outlineLevel="1" x14ac:dyDescent="0.25">
      <c r="A24" s="18" t="s">
        <v>36</v>
      </c>
      <c r="B24" s="19" t="s">
        <v>37</v>
      </c>
      <c r="C24" s="19"/>
      <c r="D24" s="19"/>
      <c r="E24" s="19"/>
      <c r="F24" s="19"/>
      <c r="G24" s="19"/>
      <c r="H24" s="20">
        <v>0</v>
      </c>
      <c r="I24" s="20">
        <v>1201545.45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1201545.45</v>
      </c>
      <c r="Z24" s="20">
        <v>0</v>
      </c>
      <c r="AA24" s="20">
        <v>0</v>
      </c>
      <c r="AB24" s="20">
        <v>1201545.45</v>
      </c>
      <c r="AC24" s="20">
        <f t="shared" si="0"/>
        <v>0</v>
      </c>
      <c r="AD24" s="21">
        <f t="shared" si="1"/>
        <v>1</v>
      </c>
      <c r="AE24" s="30"/>
      <c r="AF24" s="20">
        <v>0</v>
      </c>
      <c r="AG24" s="2"/>
    </row>
    <row r="25" spans="1:33" ht="25.5" x14ac:dyDescent="0.25">
      <c r="A25" s="34" t="s">
        <v>38</v>
      </c>
      <c r="B25" s="35" t="s">
        <v>39</v>
      </c>
      <c r="C25" s="35"/>
      <c r="D25" s="35"/>
      <c r="E25" s="35"/>
      <c r="F25" s="35"/>
      <c r="G25" s="35"/>
      <c r="H25" s="36">
        <v>0</v>
      </c>
      <c r="I25" s="36">
        <v>177335283.02000001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156974267.77000001</v>
      </c>
      <c r="Z25" s="36">
        <v>0</v>
      </c>
      <c r="AA25" s="36">
        <v>0</v>
      </c>
      <c r="AB25" s="36">
        <v>156974267.77000001</v>
      </c>
      <c r="AC25" s="36">
        <f t="shared" si="0"/>
        <v>-20361015.25</v>
      </c>
      <c r="AD25" s="37">
        <f t="shared" si="1"/>
        <v>0.88518350717773597</v>
      </c>
      <c r="AE25" s="38"/>
      <c r="AF25" s="20">
        <v>0</v>
      </c>
      <c r="AG25" s="2"/>
    </row>
    <row r="26" spans="1:33" outlineLevel="1" x14ac:dyDescent="0.25">
      <c r="A26" s="18" t="s">
        <v>40</v>
      </c>
      <c r="B26" s="19" t="s">
        <v>41</v>
      </c>
      <c r="C26" s="19"/>
      <c r="D26" s="19"/>
      <c r="E26" s="19"/>
      <c r="F26" s="19"/>
      <c r="G26" s="19"/>
      <c r="H26" s="20">
        <v>0</v>
      </c>
      <c r="I26" s="20">
        <v>75090987.260000005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75000414.890000001</v>
      </c>
      <c r="Z26" s="20">
        <v>0</v>
      </c>
      <c r="AA26" s="20">
        <v>0</v>
      </c>
      <c r="AB26" s="20">
        <v>75000414.890000001</v>
      </c>
      <c r="AC26" s="20">
        <f t="shared" si="0"/>
        <v>-90572.370000004768</v>
      </c>
      <c r="AD26" s="21">
        <f t="shared" si="1"/>
        <v>0.99879383167934122</v>
      </c>
      <c r="AE26" s="30"/>
      <c r="AF26" s="20">
        <v>0</v>
      </c>
      <c r="AG26" s="2"/>
    </row>
    <row r="27" spans="1:33" outlineLevel="1" x14ac:dyDescent="0.25">
      <c r="A27" s="18" t="s">
        <v>42</v>
      </c>
      <c r="B27" s="19" t="s">
        <v>43</v>
      </c>
      <c r="C27" s="19"/>
      <c r="D27" s="19"/>
      <c r="E27" s="19"/>
      <c r="F27" s="19"/>
      <c r="G27" s="19"/>
      <c r="H27" s="20">
        <v>0</v>
      </c>
      <c r="I27" s="20">
        <v>77979735.540000007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64957740.210000001</v>
      </c>
      <c r="Z27" s="20">
        <v>0</v>
      </c>
      <c r="AA27" s="20">
        <v>0</v>
      </c>
      <c r="AB27" s="20">
        <v>64957740.210000001</v>
      </c>
      <c r="AC27" s="20">
        <f t="shared" si="0"/>
        <v>-13021995.330000006</v>
      </c>
      <c r="AD27" s="21">
        <f t="shared" si="1"/>
        <v>0.83300795726191812</v>
      </c>
      <c r="AE27" s="30" t="s">
        <v>99</v>
      </c>
      <c r="AF27" s="20">
        <v>0</v>
      </c>
      <c r="AG27" s="2"/>
    </row>
    <row r="28" spans="1:33" ht="51" outlineLevel="1" x14ac:dyDescent="0.25">
      <c r="A28" s="18" t="s">
        <v>44</v>
      </c>
      <c r="B28" s="19" t="s">
        <v>45</v>
      </c>
      <c r="C28" s="19"/>
      <c r="D28" s="19"/>
      <c r="E28" s="19"/>
      <c r="F28" s="19"/>
      <c r="G28" s="19"/>
      <c r="H28" s="20">
        <v>0</v>
      </c>
      <c r="I28" s="20">
        <v>24264560.219999999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17016112.670000002</v>
      </c>
      <c r="Z28" s="20">
        <v>0</v>
      </c>
      <c r="AA28" s="20">
        <v>0</v>
      </c>
      <c r="AB28" s="20">
        <v>17016112.670000002</v>
      </c>
      <c r="AC28" s="20">
        <f t="shared" si="0"/>
        <v>-7248447.549999997</v>
      </c>
      <c r="AD28" s="21">
        <f t="shared" si="1"/>
        <v>0.70127430770307209</v>
      </c>
      <c r="AE28" s="30" t="s">
        <v>100</v>
      </c>
      <c r="AF28" s="20">
        <v>0</v>
      </c>
      <c r="AG28" s="2"/>
    </row>
    <row r="29" spans="1:33" x14ac:dyDescent="0.25">
      <c r="A29" s="34" t="s">
        <v>46</v>
      </c>
      <c r="B29" s="35" t="s">
        <v>47</v>
      </c>
      <c r="C29" s="35"/>
      <c r="D29" s="35"/>
      <c r="E29" s="35"/>
      <c r="F29" s="35"/>
      <c r="G29" s="35"/>
      <c r="H29" s="36">
        <v>0</v>
      </c>
      <c r="I29" s="36">
        <v>344700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109700</v>
      </c>
      <c r="Z29" s="36">
        <v>0</v>
      </c>
      <c r="AA29" s="36">
        <v>0</v>
      </c>
      <c r="AB29" s="36">
        <v>109700</v>
      </c>
      <c r="AC29" s="36">
        <f t="shared" si="0"/>
        <v>-235000</v>
      </c>
      <c r="AD29" s="37">
        <f t="shared" si="1"/>
        <v>0.3182477516681172</v>
      </c>
      <c r="AE29" s="38"/>
      <c r="AF29" s="20">
        <v>0</v>
      </c>
      <c r="AG29" s="2"/>
    </row>
    <row r="30" spans="1:33" ht="38.25" outlineLevel="1" x14ac:dyDescent="0.25">
      <c r="A30" s="18" t="s">
        <v>48</v>
      </c>
      <c r="B30" s="19" t="s">
        <v>49</v>
      </c>
      <c r="C30" s="19"/>
      <c r="D30" s="19"/>
      <c r="E30" s="19"/>
      <c r="F30" s="19"/>
      <c r="G30" s="19"/>
      <c r="H30" s="20">
        <v>0</v>
      </c>
      <c r="I30" s="20">
        <v>344700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109700</v>
      </c>
      <c r="Z30" s="20">
        <v>0</v>
      </c>
      <c r="AA30" s="20">
        <v>0</v>
      </c>
      <c r="AB30" s="20">
        <v>109700</v>
      </c>
      <c r="AC30" s="20">
        <f t="shared" si="0"/>
        <v>-235000</v>
      </c>
      <c r="AD30" s="21">
        <f t="shared" si="1"/>
        <v>0.3182477516681172</v>
      </c>
      <c r="AE30" s="30" t="s">
        <v>101</v>
      </c>
      <c r="AF30" s="20">
        <v>0</v>
      </c>
      <c r="AG30" s="2"/>
    </row>
    <row r="31" spans="1:33" x14ac:dyDescent="0.25">
      <c r="A31" s="34" t="s">
        <v>50</v>
      </c>
      <c r="B31" s="35" t="s">
        <v>51</v>
      </c>
      <c r="C31" s="35"/>
      <c r="D31" s="35"/>
      <c r="E31" s="35"/>
      <c r="F31" s="35"/>
      <c r="G31" s="35"/>
      <c r="H31" s="36">
        <v>0</v>
      </c>
      <c r="I31" s="36">
        <v>672959774.39999998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666955628.83000004</v>
      </c>
      <c r="Z31" s="36">
        <v>0</v>
      </c>
      <c r="AA31" s="36">
        <v>0</v>
      </c>
      <c r="AB31" s="36">
        <v>666955628.83000004</v>
      </c>
      <c r="AC31" s="36">
        <f t="shared" si="0"/>
        <v>-6004145.5699999332</v>
      </c>
      <c r="AD31" s="37">
        <f t="shared" si="1"/>
        <v>0.99107800228423293</v>
      </c>
      <c r="AE31" s="38"/>
      <c r="AF31" s="20">
        <v>0</v>
      </c>
      <c r="AG31" s="2"/>
    </row>
    <row r="32" spans="1:33" outlineLevel="1" x14ac:dyDescent="0.25">
      <c r="A32" s="18" t="s">
        <v>52</v>
      </c>
      <c r="B32" s="19" t="s">
        <v>53</v>
      </c>
      <c r="C32" s="19"/>
      <c r="D32" s="19"/>
      <c r="E32" s="19"/>
      <c r="F32" s="19"/>
      <c r="G32" s="19"/>
      <c r="H32" s="20">
        <v>0</v>
      </c>
      <c r="I32" s="20">
        <v>133093275.31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132437952.65000001</v>
      </c>
      <c r="Z32" s="20">
        <v>0</v>
      </c>
      <c r="AA32" s="20">
        <v>0</v>
      </c>
      <c r="AB32" s="20">
        <v>132437952.65000001</v>
      </c>
      <c r="AC32" s="20">
        <f t="shared" si="0"/>
        <v>-655322.65999999642</v>
      </c>
      <c r="AD32" s="21">
        <f t="shared" si="1"/>
        <v>0.99507621509446198</v>
      </c>
      <c r="AE32" s="30"/>
      <c r="AF32" s="20">
        <v>0</v>
      </c>
      <c r="AG32" s="2"/>
    </row>
    <row r="33" spans="1:33" outlineLevel="1" x14ac:dyDescent="0.25">
      <c r="A33" s="18" t="s">
        <v>54</v>
      </c>
      <c r="B33" s="19" t="s">
        <v>55</v>
      </c>
      <c r="C33" s="19"/>
      <c r="D33" s="19"/>
      <c r="E33" s="19"/>
      <c r="F33" s="19"/>
      <c r="G33" s="19"/>
      <c r="H33" s="20">
        <v>0</v>
      </c>
      <c r="I33" s="20">
        <v>397617371.88999999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395330878.57999998</v>
      </c>
      <c r="Z33" s="20">
        <v>0</v>
      </c>
      <c r="AA33" s="20">
        <v>0</v>
      </c>
      <c r="AB33" s="20">
        <v>395330878.57999998</v>
      </c>
      <c r="AC33" s="20">
        <f t="shared" si="0"/>
        <v>-2286493.3100000024</v>
      </c>
      <c r="AD33" s="21">
        <f t="shared" si="1"/>
        <v>0.99424951354833524</v>
      </c>
      <c r="AE33" s="30"/>
      <c r="AF33" s="20">
        <v>0</v>
      </c>
      <c r="AG33" s="2"/>
    </row>
    <row r="34" spans="1:33" outlineLevel="1" x14ac:dyDescent="0.25">
      <c r="A34" s="18" t="s">
        <v>56</v>
      </c>
      <c r="B34" s="19" t="s">
        <v>57</v>
      </c>
      <c r="C34" s="19"/>
      <c r="D34" s="19"/>
      <c r="E34" s="19"/>
      <c r="F34" s="19"/>
      <c r="G34" s="19"/>
      <c r="H34" s="20">
        <v>0</v>
      </c>
      <c r="I34" s="20">
        <v>45580415.799999997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45416064.689999998</v>
      </c>
      <c r="Z34" s="20">
        <v>0</v>
      </c>
      <c r="AA34" s="20">
        <v>0</v>
      </c>
      <c r="AB34" s="20">
        <v>45416064.689999998</v>
      </c>
      <c r="AC34" s="20">
        <f t="shared" si="0"/>
        <v>-164351.1099999994</v>
      </c>
      <c r="AD34" s="21">
        <f t="shared" si="1"/>
        <v>0.99639426040514534</v>
      </c>
      <c r="AE34" s="30"/>
      <c r="AF34" s="20">
        <v>0</v>
      </c>
      <c r="AG34" s="2"/>
    </row>
    <row r="35" spans="1:33" ht="63.75" outlineLevel="1" x14ac:dyDescent="0.25">
      <c r="A35" s="18" t="s">
        <v>58</v>
      </c>
      <c r="B35" s="19" t="s">
        <v>59</v>
      </c>
      <c r="C35" s="19"/>
      <c r="D35" s="19"/>
      <c r="E35" s="19"/>
      <c r="F35" s="19"/>
      <c r="G35" s="19"/>
      <c r="H35" s="20">
        <v>0</v>
      </c>
      <c r="I35" s="20">
        <v>2263643.15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1981951.1</v>
      </c>
      <c r="Z35" s="20">
        <v>0</v>
      </c>
      <c r="AA35" s="20">
        <v>0</v>
      </c>
      <c r="AB35" s="20">
        <v>1981951.1</v>
      </c>
      <c r="AC35" s="20">
        <f t="shared" si="0"/>
        <v>-281692.04999999981</v>
      </c>
      <c r="AD35" s="21">
        <f t="shared" si="1"/>
        <v>0.87555810199147344</v>
      </c>
      <c r="AE35" s="30" t="s">
        <v>102</v>
      </c>
      <c r="AF35" s="20">
        <v>0</v>
      </c>
      <c r="AG35" s="2"/>
    </row>
    <row r="36" spans="1:33" outlineLevel="1" x14ac:dyDescent="0.25">
      <c r="A36" s="18" t="s">
        <v>60</v>
      </c>
      <c r="B36" s="19" t="s">
        <v>61</v>
      </c>
      <c r="C36" s="19"/>
      <c r="D36" s="19"/>
      <c r="E36" s="19"/>
      <c r="F36" s="19"/>
      <c r="G36" s="19"/>
      <c r="H36" s="20">
        <v>0</v>
      </c>
      <c r="I36" s="20">
        <v>94405068.25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91788781.810000002</v>
      </c>
      <c r="Z36" s="20">
        <v>0</v>
      </c>
      <c r="AA36" s="20">
        <v>0</v>
      </c>
      <c r="AB36" s="20">
        <v>91788781.810000002</v>
      </c>
      <c r="AC36" s="20">
        <f t="shared" si="0"/>
        <v>-2616286.4399999976</v>
      </c>
      <c r="AD36" s="21">
        <f t="shared" si="1"/>
        <v>0.97228658917896604</v>
      </c>
      <c r="AE36" s="30"/>
      <c r="AF36" s="20">
        <v>0</v>
      </c>
      <c r="AG36" s="2"/>
    </row>
    <row r="37" spans="1:33" x14ac:dyDescent="0.25">
      <c r="A37" s="34" t="s">
        <v>62</v>
      </c>
      <c r="B37" s="35" t="s">
        <v>63</v>
      </c>
      <c r="C37" s="35"/>
      <c r="D37" s="35"/>
      <c r="E37" s="35"/>
      <c r="F37" s="35"/>
      <c r="G37" s="35"/>
      <c r="H37" s="36">
        <v>0</v>
      </c>
      <c r="I37" s="36">
        <v>90354732.329999998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89459091.730000004</v>
      </c>
      <c r="Z37" s="36">
        <v>0</v>
      </c>
      <c r="AA37" s="36">
        <v>0</v>
      </c>
      <c r="AB37" s="36">
        <v>89459091.730000004</v>
      </c>
      <c r="AC37" s="36">
        <f t="shared" si="0"/>
        <v>-895640.59999999404</v>
      </c>
      <c r="AD37" s="37">
        <f t="shared" si="1"/>
        <v>0.99008750757260977</v>
      </c>
      <c r="AE37" s="38"/>
      <c r="AF37" s="20">
        <v>0</v>
      </c>
      <c r="AG37" s="2"/>
    </row>
    <row r="38" spans="1:33" outlineLevel="1" x14ac:dyDescent="0.25">
      <c r="A38" s="18" t="s">
        <v>64</v>
      </c>
      <c r="B38" s="19" t="s">
        <v>65</v>
      </c>
      <c r="C38" s="19"/>
      <c r="D38" s="19"/>
      <c r="E38" s="19"/>
      <c r="F38" s="19"/>
      <c r="G38" s="19"/>
      <c r="H38" s="20">
        <v>0</v>
      </c>
      <c r="I38" s="20">
        <v>83825330.390000001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83370902.709999993</v>
      </c>
      <c r="Z38" s="20">
        <v>0</v>
      </c>
      <c r="AA38" s="20">
        <v>0</v>
      </c>
      <c r="AB38" s="20">
        <v>83370902.709999993</v>
      </c>
      <c r="AC38" s="20">
        <f t="shared" si="0"/>
        <v>-454427.68000000715</v>
      </c>
      <c r="AD38" s="21">
        <f t="shared" si="1"/>
        <v>0.99457887397656808</v>
      </c>
      <c r="AE38" s="30"/>
      <c r="AF38" s="20">
        <v>0</v>
      </c>
      <c r="AG38" s="2"/>
    </row>
    <row r="39" spans="1:33" ht="38.25" outlineLevel="1" x14ac:dyDescent="0.25">
      <c r="A39" s="18" t="s">
        <v>66</v>
      </c>
      <c r="B39" s="19" t="s">
        <v>67</v>
      </c>
      <c r="C39" s="19"/>
      <c r="D39" s="19"/>
      <c r="E39" s="19"/>
      <c r="F39" s="19"/>
      <c r="G39" s="19"/>
      <c r="H39" s="20">
        <v>0</v>
      </c>
      <c r="I39" s="20">
        <v>6529401.9400000004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6088189.0199999996</v>
      </c>
      <c r="Z39" s="20">
        <v>0</v>
      </c>
      <c r="AA39" s="20">
        <v>0</v>
      </c>
      <c r="AB39" s="20">
        <v>6088189.0199999996</v>
      </c>
      <c r="AC39" s="20">
        <f t="shared" si="0"/>
        <v>-441212.92000000086</v>
      </c>
      <c r="AD39" s="21">
        <f t="shared" si="1"/>
        <v>0.93242674841365325</v>
      </c>
      <c r="AE39" s="30" t="s">
        <v>103</v>
      </c>
      <c r="AF39" s="20">
        <v>0</v>
      </c>
      <c r="AG39" s="2"/>
    </row>
    <row r="40" spans="1:33" x14ac:dyDescent="0.25">
      <c r="A40" s="34" t="s">
        <v>68</v>
      </c>
      <c r="B40" s="35" t="s">
        <v>69</v>
      </c>
      <c r="C40" s="35"/>
      <c r="D40" s="35"/>
      <c r="E40" s="35"/>
      <c r="F40" s="35"/>
      <c r="G40" s="35"/>
      <c r="H40" s="36">
        <v>0</v>
      </c>
      <c r="I40" s="36">
        <v>14427439.42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14103452.289999999</v>
      </c>
      <c r="Z40" s="36">
        <v>0</v>
      </c>
      <c r="AA40" s="36">
        <v>0</v>
      </c>
      <c r="AB40" s="36">
        <v>14103452.289999999</v>
      </c>
      <c r="AC40" s="36">
        <f t="shared" si="0"/>
        <v>-323987.13000000082</v>
      </c>
      <c r="AD40" s="37">
        <f t="shared" si="1"/>
        <v>0.9775436846020733</v>
      </c>
      <c r="AE40" s="38"/>
      <c r="AF40" s="20">
        <v>0</v>
      </c>
      <c r="AG40" s="2"/>
    </row>
    <row r="41" spans="1:33" outlineLevel="1" x14ac:dyDescent="0.25">
      <c r="A41" s="18" t="s">
        <v>70</v>
      </c>
      <c r="B41" s="19" t="s">
        <v>71</v>
      </c>
      <c r="C41" s="19"/>
      <c r="D41" s="19"/>
      <c r="E41" s="19"/>
      <c r="F41" s="19"/>
      <c r="G41" s="19"/>
      <c r="H41" s="20">
        <v>0</v>
      </c>
      <c r="I41" s="20">
        <v>3473160.84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3473160.84</v>
      </c>
      <c r="Z41" s="20">
        <v>0</v>
      </c>
      <c r="AA41" s="20">
        <v>0</v>
      </c>
      <c r="AB41" s="20">
        <v>3473160.84</v>
      </c>
      <c r="AC41" s="20">
        <f t="shared" si="0"/>
        <v>0</v>
      </c>
      <c r="AD41" s="21">
        <f t="shared" si="1"/>
        <v>1</v>
      </c>
      <c r="AE41" s="30"/>
      <c r="AF41" s="20">
        <v>0</v>
      </c>
      <c r="AG41" s="2"/>
    </row>
    <row r="42" spans="1:33" outlineLevel="1" x14ac:dyDescent="0.25">
      <c r="A42" s="18" t="s">
        <v>72</v>
      </c>
      <c r="B42" s="19" t="s">
        <v>73</v>
      </c>
      <c r="C42" s="19"/>
      <c r="D42" s="19"/>
      <c r="E42" s="19"/>
      <c r="F42" s="19"/>
      <c r="G42" s="19"/>
      <c r="H42" s="20">
        <v>0</v>
      </c>
      <c r="I42" s="20">
        <v>246080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246080</v>
      </c>
      <c r="Z42" s="20">
        <v>0</v>
      </c>
      <c r="AA42" s="20">
        <v>0</v>
      </c>
      <c r="AB42" s="20">
        <v>246080</v>
      </c>
      <c r="AC42" s="20">
        <f t="shared" si="0"/>
        <v>0</v>
      </c>
      <c r="AD42" s="21">
        <f t="shared" si="1"/>
        <v>1</v>
      </c>
      <c r="AE42" s="30"/>
      <c r="AF42" s="20">
        <v>0</v>
      </c>
      <c r="AG42" s="2"/>
    </row>
    <row r="43" spans="1:33" outlineLevel="1" x14ac:dyDescent="0.25">
      <c r="A43" s="18" t="s">
        <v>74</v>
      </c>
      <c r="B43" s="19" t="s">
        <v>75</v>
      </c>
      <c r="C43" s="19"/>
      <c r="D43" s="19"/>
      <c r="E43" s="19"/>
      <c r="F43" s="19"/>
      <c r="G43" s="19"/>
      <c r="H43" s="20">
        <v>0</v>
      </c>
      <c r="I43" s="20">
        <v>8099190.5800000001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7882732.0499999998</v>
      </c>
      <c r="Z43" s="20">
        <v>0</v>
      </c>
      <c r="AA43" s="20">
        <v>0</v>
      </c>
      <c r="AB43" s="20">
        <v>7882732.0499999998</v>
      </c>
      <c r="AC43" s="20">
        <f t="shared" si="0"/>
        <v>-216458.53000000026</v>
      </c>
      <c r="AD43" s="21">
        <f t="shared" si="1"/>
        <v>0.97327405401046874</v>
      </c>
      <c r="AE43" s="30"/>
      <c r="AF43" s="20">
        <v>0</v>
      </c>
      <c r="AG43" s="2"/>
    </row>
    <row r="44" spans="1:33" ht="25.5" outlineLevel="1" x14ac:dyDescent="0.25">
      <c r="A44" s="18" t="s">
        <v>76</v>
      </c>
      <c r="B44" s="19" t="s">
        <v>77</v>
      </c>
      <c r="C44" s="19"/>
      <c r="D44" s="19"/>
      <c r="E44" s="19"/>
      <c r="F44" s="19"/>
      <c r="G44" s="19"/>
      <c r="H44" s="20">
        <v>0</v>
      </c>
      <c r="I44" s="20">
        <v>2609008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2501479.4</v>
      </c>
      <c r="Z44" s="20">
        <v>0</v>
      </c>
      <c r="AA44" s="20">
        <v>0</v>
      </c>
      <c r="AB44" s="20">
        <v>2501479.4</v>
      </c>
      <c r="AC44" s="20">
        <f t="shared" si="0"/>
        <v>-107528.60000000009</v>
      </c>
      <c r="AD44" s="21">
        <f t="shared" si="1"/>
        <v>0.95878563806626882</v>
      </c>
      <c r="AE44" s="30"/>
      <c r="AF44" s="20">
        <v>0</v>
      </c>
      <c r="AG44" s="2"/>
    </row>
    <row r="45" spans="1:33" x14ac:dyDescent="0.25">
      <c r="A45" s="34" t="s">
        <v>78</v>
      </c>
      <c r="B45" s="35" t="s">
        <v>79</v>
      </c>
      <c r="C45" s="35"/>
      <c r="D45" s="35"/>
      <c r="E45" s="35"/>
      <c r="F45" s="35"/>
      <c r="G45" s="35"/>
      <c r="H45" s="36">
        <v>0</v>
      </c>
      <c r="I45" s="36">
        <v>37511006.299999997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34910724.579999998</v>
      </c>
      <c r="Z45" s="36">
        <v>0</v>
      </c>
      <c r="AA45" s="36">
        <v>0</v>
      </c>
      <c r="AB45" s="36">
        <v>34910724.579999998</v>
      </c>
      <c r="AC45" s="36">
        <f t="shared" si="0"/>
        <v>-2600281.7199999988</v>
      </c>
      <c r="AD45" s="37">
        <f t="shared" si="1"/>
        <v>0.93067949979257159</v>
      </c>
      <c r="AE45" s="38"/>
      <c r="AF45" s="20">
        <v>0</v>
      </c>
      <c r="AG45" s="2"/>
    </row>
    <row r="46" spans="1:33" outlineLevel="1" x14ac:dyDescent="0.25">
      <c r="A46" s="18" t="s">
        <v>80</v>
      </c>
      <c r="B46" s="19" t="s">
        <v>81</v>
      </c>
      <c r="C46" s="19"/>
      <c r="D46" s="19"/>
      <c r="E46" s="19"/>
      <c r="F46" s="19"/>
      <c r="G46" s="19"/>
      <c r="H46" s="20">
        <v>0</v>
      </c>
      <c r="I46" s="20">
        <v>23379806.300000001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22782125.030000001</v>
      </c>
      <c r="Z46" s="20">
        <v>0</v>
      </c>
      <c r="AA46" s="20">
        <v>0</v>
      </c>
      <c r="AB46" s="20">
        <v>22782125.030000001</v>
      </c>
      <c r="AC46" s="20">
        <f t="shared" si="0"/>
        <v>-597681.26999999955</v>
      </c>
      <c r="AD46" s="21">
        <f t="shared" si="1"/>
        <v>0.97443600420248133</v>
      </c>
      <c r="AE46" s="30"/>
      <c r="AF46" s="20">
        <v>0</v>
      </c>
      <c r="AG46" s="2"/>
    </row>
    <row r="47" spans="1:33" ht="63.75" outlineLevel="1" x14ac:dyDescent="0.25">
      <c r="A47" s="18" t="s">
        <v>82</v>
      </c>
      <c r="B47" s="19" t="s">
        <v>83</v>
      </c>
      <c r="C47" s="19"/>
      <c r="D47" s="19"/>
      <c r="E47" s="19"/>
      <c r="F47" s="19"/>
      <c r="G47" s="19"/>
      <c r="H47" s="20">
        <v>0</v>
      </c>
      <c r="I47" s="20">
        <v>14131200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12128599.550000001</v>
      </c>
      <c r="Z47" s="20">
        <v>0</v>
      </c>
      <c r="AA47" s="20">
        <v>0</v>
      </c>
      <c r="AB47" s="20">
        <v>12128599.550000001</v>
      </c>
      <c r="AC47" s="20">
        <f t="shared" si="0"/>
        <v>-2002600.4499999993</v>
      </c>
      <c r="AD47" s="21">
        <f t="shared" si="1"/>
        <v>0.85828518101788953</v>
      </c>
      <c r="AE47" s="30" t="s">
        <v>104</v>
      </c>
      <c r="AF47" s="20">
        <v>0</v>
      </c>
      <c r="AG47" s="2"/>
    </row>
    <row r="48" spans="1:33" ht="38.25" x14ac:dyDescent="0.25">
      <c r="A48" s="34" t="s">
        <v>84</v>
      </c>
      <c r="B48" s="35" t="s">
        <v>85</v>
      </c>
      <c r="C48" s="35"/>
      <c r="D48" s="35"/>
      <c r="E48" s="35"/>
      <c r="F48" s="35"/>
      <c r="G48" s="35"/>
      <c r="H48" s="36">
        <v>0</v>
      </c>
      <c r="I48" s="36">
        <v>2309049.23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2309049.23</v>
      </c>
      <c r="Z48" s="36">
        <v>0</v>
      </c>
      <c r="AA48" s="36">
        <v>0</v>
      </c>
      <c r="AB48" s="36">
        <v>2309049.23</v>
      </c>
      <c r="AC48" s="36">
        <f t="shared" si="0"/>
        <v>0</v>
      </c>
      <c r="AD48" s="37">
        <f t="shared" si="1"/>
        <v>1</v>
      </c>
      <c r="AE48" s="38"/>
      <c r="AF48" s="20">
        <v>0</v>
      </c>
      <c r="AG48" s="2"/>
    </row>
    <row r="49" spans="1:33" ht="25.5" outlineLevel="1" x14ac:dyDescent="0.25">
      <c r="A49" s="18" t="s">
        <v>86</v>
      </c>
      <c r="B49" s="19" t="s">
        <v>87</v>
      </c>
      <c r="C49" s="19"/>
      <c r="D49" s="19"/>
      <c r="E49" s="19"/>
      <c r="F49" s="19"/>
      <c r="G49" s="19"/>
      <c r="H49" s="20">
        <v>0</v>
      </c>
      <c r="I49" s="20">
        <v>2309049.23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2309049.23</v>
      </c>
      <c r="Z49" s="20">
        <v>0</v>
      </c>
      <c r="AA49" s="20">
        <v>0</v>
      </c>
      <c r="AB49" s="20">
        <v>2309049.23</v>
      </c>
      <c r="AC49" s="20">
        <f t="shared" si="0"/>
        <v>0</v>
      </c>
      <c r="AD49" s="21">
        <f t="shared" si="1"/>
        <v>1</v>
      </c>
      <c r="AE49" s="30"/>
      <c r="AF49" s="20">
        <v>0</v>
      </c>
      <c r="AG49" s="2"/>
    </row>
    <row r="50" spans="1:33" ht="12.75" customHeight="1" x14ac:dyDescent="0.25">
      <c r="A50" s="22" t="s">
        <v>88</v>
      </c>
      <c r="B50" s="23"/>
      <c r="C50" s="23"/>
      <c r="D50" s="23"/>
      <c r="E50" s="23"/>
      <c r="F50" s="23"/>
      <c r="G50" s="23"/>
      <c r="H50" s="24">
        <v>0</v>
      </c>
      <c r="I50" s="24">
        <f>I8+I16+I18+I21+I25+I29+I31+I37+I40+I45+I48</f>
        <v>1327582269.1499999</v>
      </c>
      <c r="J50" s="24">
        <f t="shared" ref="J50:Y50" si="2">J8+J16+J18+J21+J25+J29+J31+J37+J40+J45+J48</f>
        <v>0</v>
      </c>
      <c r="K50" s="24">
        <f t="shared" si="2"/>
        <v>0</v>
      </c>
      <c r="L50" s="24">
        <f t="shared" si="2"/>
        <v>0</v>
      </c>
      <c r="M50" s="24">
        <f t="shared" si="2"/>
        <v>0</v>
      </c>
      <c r="N50" s="24">
        <f t="shared" si="2"/>
        <v>0</v>
      </c>
      <c r="O50" s="24">
        <f t="shared" si="2"/>
        <v>0</v>
      </c>
      <c r="P50" s="24">
        <f t="shared" si="2"/>
        <v>0</v>
      </c>
      <c r="Q50" s="24">
        <f t="shared" si="2"/>
        <v>0</v>
      </c>
      <c r="R50" s="24">
        <f t="shared" si="2"/>
        <v>0</v>
      </c>
      <c r="S50" s="24">
        <f t="shared" si="2"/>
        <v>0</v>
      </c>
      <c r="T50" s="24">
        <f t="shared" si="2"/>
        <v>0</v>
      </c>
      <c r="U50" s="24">
        <f t="shared" si="2"/>
        <v>0</v>
      </c>
      <c r="V50" s="24">
        <f t="shared" si="2"/>
        <v>0</v>
      </c>
      <c r="W50" s="24">
        <f t="shared" si="2"/>
        <v>0</v>
      </c>
      <c r="X50" s="24">
        <f t="shared" si="2"/>
        <v>0</v>
      </c>
      <c r="Y50" s="24">
        <f t="shared" si="2"/>
        <v>1288047094.9400001</v>
      </c>
      <c r="Z50" s="24">
        <v>0</v>
      </c>
      <c r="AA50" s="24">
        <v>0</v>
      </c>
      <c r="AB50" s="24">
        <v>1363783894.9400001</v>
      </c>
      <c r="AC50" s="20">
        <f t="shared" si="0"/>
        <v>-39535174.2099998</v>
      </c>
      <c r="AD50" s="21">
        <f t="shared" si="1"/>
        <v>0.97022017005747396</v>
      </c>
      <c r="AE50" s="31"/>
      <c r="AF50" s="24">
        <v>0</v>
      </c>
      <c r="AG50" s="2"/>
    </row>
    <row r="51" spans="1:33" ht="12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 t="s">
        <v>3</v>
      </c>
      <c r="T51" s="6"/>
      <c r="U51" s="6"/>
      <c r="V51" s="6"/>
      <c r="W51" s="6"/>
      <c r="X51" s="6" t="s">
        <v>3</v>
      </c>
      <c r="Y51" s="6"/>
      <c r="Z51" s="6"/>
      <c r="AA51" s="6"/>
      <c r="AB51" s="6" t="s">
        <v>3</v>
      </c>
      <c r="AC51" s="6"/>
      <c r="AD51" s="6"/>
      <c r="AE51" s="6"/>
      <c r="AF51" s="6"/>
      <c r="AG51" s="2"/>
    </row>
    <row r="52" spans="1:33" ht="15.2" customHeight="1" x14ac:dyDescent="0.25">
      <c r="A52" s="2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7"/>
      <c r="Z52" s="27"/>
      <c r="AA52" s="27"/>
      <c r="AB52" s="27"/>
      <c r="AC52" s="27"/>
      <c r="AD52" s="27"/>
      <c r="AE52" s="27"/>
      <c r="AF52" s="27"/>
      <c r="AG52" s="2"/>
    </row>
    <row r="53" spans="1:33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9"/>
      <c r="Z53" s="28"/>
      <c r="AA53" s="28"/>
      <c r="AB53" s="28"/>
      <c r="AC53" s="28"/>
      <c r="AD53" s="28"/>
      <c r="AE53" s="28"/>
      <c r="AF53" s="28"/>
    </row>
    <row r="54" spans="1:33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1:33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1:33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</sheetData>
  <mergeCells count="35">
    <mergeCell ref="AE6:AE7"/>
    <mergeCell ref="AF6:AF7"/>
    <mergeCell ref="A50:G50"/>
    <mergeCell ref="A52:X52"/>
    <mergeCell ref="Z6:Z7"/>
    <mergeCell ref="AA6:AA7"/>
    <mergeCell ref="U6:U7"/>
    <mergeCell ref="V6:V7"/>
    <mergeCell ref="W6:W7"/>
    <mergeCell ref="Y6:Y7"/>
    <mergeCell ref="P6:P7"/>
    <mergeCell ref="Q6:Q7"/>
    <mergeCell ref="R6:R7"/>
    <mergeCell ref="T6:T7"/>
    <mergeCell ref="K6:K7"/>
    <mergeCell ref="L6:L7"/>
    <mergeCell ref="M6:M7"/>
    <mergeCell ref="N6:N7"/>
    <mergeCell ref="O6:O7"/>
    <mergeCell ref="AC6:AD6"/>
    <mergeCell ref="A1:I1"/>
    <mergeCell ref="A2:I2"/>
    <mergeCell ref="A3:AE3"/>
    <mergeCell ref="A4:AE4"/>
    <mergeCell ref="A5:AF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Вариант (новый от 26.06.2014 15_09_18)(Аналитический отчет по исполнению бюджета с произвольной группировкой)&lt;/DocName&gt;&#10;  &lt;VariantName&gt;Вариант (новый от 26.06.2014 15:09:18)&lt;/VariantName&gt;&#10;  &lt;VariantLink&gt;280007926&lt;/VariantLink&gt;&#10;  &lt;ReportCode&gt;1ABC6423B24746A98BCDA336EAA981&lt;/ReportCode&gt;&#10;  &lt;SvodReportLink xsi:nil=&quot;true&quot; /&gt;&#10;  &lt;ReportLink&gt;37629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7011163-67D1-4C37-BC49-8A036989D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TETERINA\User</dc:creator>
  <cp:lastModifiedBy>RePack by Diakov</cp:lastModifiedBy>
  <dcterms:created xsi:type="dcterms:W3CDTF">2026-01-28T07:12:45Z</dcterms:created>
  <dcterms:modified xsi:type="dcterms:W3CDTF">2026-01-28T10:05:08Z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26.06.2014 15_09_18)(Аналитический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26.06.2014 15_09_18)(10).xlsx</vt:lpwstr>
  </property>
  <property fmtid="{D5CDD505-2E9C-101B-9397-08002B2CF9AE}" pid="4" name="Версия клиента">
    <vt:lpwstr>24.2.355.711 (.NET 4.7.2)</vt:lpwstr>
  </property>
  <property fmtid="{D5CDD505-2E9C-101B-9397-08002B2CF9AE}" pid="5" name="Версия базы">
    <vt:lpwstr>24.2.2421.1519985938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шкляева_12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